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8463\"/>
    </mc:Choice>
  </mc:AlternateContent>
  <xr:revisionPtr revIDLastSave="0" documentId="13_ncr:1_{90BE8105-2A47-4F60-9BA3-807E9A20BE2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" l="1"/>
  <c r="F33" i="1"/>
  <c r="F32" i="1"/>
  <c r="F31" i="1"/>
  <c r="I34" i="1"/>
  <c r="H34" i="1"/>
  <c r="I33" i="1"/>
  <c r="H33" i="1"/>
  <c r="I32" i="1"/>
  <c r="H32" i="1"/>
  <c r="H31" i="1"/>
  <c r="I31" i="1"/>
  <c r="N34" i="1"/>
  <c r="O34" i="1" s="1"/>
  <c r="N33" i="1"/>
  <c r="O33" i="1" s="1"/>
  <c r="N32" i="1"/>
  <c r="O32" i="1" s="1"/>
  <c r="N31" i="1"/>
  <c r="O31" i="1" s="1"/>
  <c r="J24" i="1"/>
  <c r="J23" i="1"/>
  <c r="J22" i="1"/>
  <c r="J21" i="1"/>
  <c r="N24" i="1" l="1"/>
  <c r="O24" i="1" s="1"/>
  <c r="N23" i="1"/>
  <c r="O23" i="1" s="1"/>
  <c r="N22" i="1"/>
  <c r="O22" i="1" s="1"/>
  <c r="N21" i="1"/>
  <c r="O21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8" i="1"/>
  <c r="O8" i="1" s="1"/>
  <c r="N7" i="1"/>
  <c r="O7" i="1" s="1"/>
  <c r="N6" i="1"/>
  <c r="O6" i="1" s="1"/>
  <c r="N5" i="1"/>
  <c r="O5" i="1" s="1"/>
</calcChain>
</file>

<file path=xl/sharedStrings.xml><?xml version="1.0" encoding="utf-8"?>
<sst xmlns="http://schemas.openxmlformats.org/spreadsheetml/2006/main" count="117" uniqueCount="42">
  <si>
    <t>Nominal
Width</t>
  </si>
  <si>
    <t>Section</t>
  </si>
  <si>
    <t>Wall
Depth
(Height)</t>
  </si>
  <si>
    <t>Web
Thickness</t>
  </si>
  <si>
    <t>Flange
Thickness</t>
  </si>
  <si>
    <t>Area</t>
  </si>
  <si>
    <t>Weight</t>
  </si>
  <si>
    <t>Moment of
Inertia</t>
  </si>
  <si>
    <t>Section
Modulus</t>
  </si>
  <si>
    <t>Per foot of Wall</t>
  </si>
  <si>
    <t>Per Single Section</t>
  </si>
  <si>
    <t>PZC 13</t>
  </si>
  <si>
    <t>PZC 14</t>
  </si>
  <si>
    <t>PZC 18</t>
  </si>
  <si>
    <t>PZC 19</t>
  </si>
  <si>
    <t>PZC 25</t>
  </si>
  <si>
    <t>PZC 26</t>
  </si>
  <si>
    <t>PZC 28</t>
  </si>
  <si>
    <t>PZC 37</t>
  </si>
  <si>
    <t>PZC 39</t>
  </si>
  <si>
    <t>PZC 41</t>
  </si>
  <si>
    <t>Name</t>
  </si>
  <si>
    <t>in.</t>
  </si>
  <si>
    <r>
      <t>in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</si>
  <si>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lbs/ft</t>
  </si>
  <si>
    <r>
      <t>in</t>
    </r>
    <r>
      <rPr>
        <b/>
        <vertAlign val="superscript"/>
        <sz val="11"/>
        <color theme="1"/>
        <rFont val="Calibri"/>
        <family val="2"/>
        <scheme val="minor"/>
      </rPr>
      <t>4</t>
    </r>
  </si>
  <si>
    <r>
      <t>in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</si>
  <si>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r>
      <t>in.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/ft</t>
    </r>
  </si>
  <si>
    <r>
      <t>in.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/ft</t>
    </r>
  </si>
  <si>
    <r>
      <t>in.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/ft</t>
    </r>
  </si>
  <si>
    <r>
      <t>lbs/ft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</si>
  <si>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>D</t>
    </r>
    <r>
      <rPr>
        <b/>
        <vertAlign val="subscript"/>
        <sz val="11"/>
        <color theme="1"/>
        <rFont val="Calibri"/>
        <family val="2"/>
        <scheme val="minor"/>
      </rPr>
      <t>w</t>
    </r>
    <r>
      <rPr>
        <b/>
        <sz val="11"/>
        <color theme="1"/>
        <rFont val="Calibri"/>
        <family val="2"/>
        <scheme val="minor"/>
      </rPr>
      <t>t</t>
    </r>
    <r>
      <rPr>
        <b/>
        <vertAlign val="subscript"/>
        <sz val="11"/>
        <color theme="1"/>
        <rFont val="Calibri"/>
        <family val="2"/>
        <scheme val="minor"/>
      </rPr>
      <t>w</t>
    </r>
  </si>
  <si>
    <r>
      <t>D</t>
    </r>
    <r>
      <rPr>
        <b/>
        <vertAlign val="subscript"/>
        <sz val="11"/>
        <color theme="1"/>
        <rFont val="Calibri"/>
        <family val="2"/>
        <scheme val="minor"/>
      </rPr>
      <t>w</t>
    </r>
  </si>
  <si>
    <t>Gerdau Ameristeel PZC Steel Sheet Piling Properties</t>
  </si>
  <si>
    <t>PZ 22</t>
  </si>
  <si>
    <t>PZ 27</t>
  </si>
  <si>
    <t>PZ 32</t>
  </si>
  <si>
    <t>PZ 38</t>
  </si>
  <si>
    <t>U.S. Steel PZ Steel Sheet Piling Properties</t>
  </si>
  <si>
    <t>Skyline Steel PZ Steel Sheet Piling Properties</t>
  </si>
  <si>
    <t>PZ 35</t>
  </si>
  <si>
    <t>PZ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</si>
</sst>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14" xfId="0" applyFont="1" applyBorder="1"/>
    <xf numFmtId="0" fontId="0" fillId="0" borderId="6" xfId="0" applyBorder="1"/>
    <xf numFmtId="0" fontId="0" fillId="0" borderId="8" xfId="0" applyBorder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165" fontId="0" fillId="0" borderId="1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1" fillId="0" borderId="6" xfId="0" applyNumberFormat="1" applyFont="1" applyBorder="1" applyAlignment="1">
      <alignment horizontal="center" wrapText="1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5" fontId="1" fillId="0" borderId="3" xfId="0" applyNumberFormat="1" applyFont="1" applyBorder="1" applyAlignment="1">
      <alignment horizontal="center" wrapText="1"/>
    </xf>
    <xf numFmtId="165" fontId="0" fillId="0" borderId="3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 wrapText="1"/>
    </xf>
    <xf numFmtId="2" fontId="0" fillId="0" borderId="1" xfId="0" applyNumberForma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2" borderId="6" xfId="0" applyFill="1" applyBorder="1"/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topLeftCell="A4" workbookViewId="0">
      <selection activeCell="S20" sqref="S20"/>
    </sheetView>
  </sheetViews>
  <sheetFormatPr defaultRowHeight="15" x14ac:dyDescent="0.25"/>
  <cols>
    <col min="1" max="1" width="7.5703125" bestFit="1" customWidth="1"/>
    <col min="2" max="2" width="8.5703125" style="1" bestFit="1" customWidth="1"/>
    <col min="3" max="3" width="8.28515625" style="1" bestFit="1" customWidth="1"/>
    <col min="4" max="5" width="9.5703125" style="33" bestFit="1" customWidth="1"/>
    <col min="6" max="6" width="9.140625" style="1"/>
    <col min="7" max="7" width="9.140625" style="22"/>
    <col min="8" max="8" width="9.140625" style="1"/>
    <col min="9" max="9" width="9.140625" style="22"/>
    <col min="10" max="10" width="9.140625" style="26"/>
    <col min="11" max="11" width="9.140625" style="22"/>
    <col min="12" max="12" width="9.140625" style="1"/>
    <col min="13" max="13" width="9.140625" style="22"/>
  </cols>
  <sheetData>
    <row r="1" spans="1:15" ht="15.75" thickBot="1" x14ac:dyDescent="0.3">
      <c r="A1" s="2" t="s">
        <v>33</v>
      </c>
    </row>
    <row r="2" spans="1:15" s="2" customFormat="1" x14ac:dyDescent="0.25">
      <c r="A2" s="13"/>
      <c r="B2" s="14"/>
      <c r="C2" s="14"/>
      <c r="D2" s="38"/>
      <c r="E2" s="34"/>
      <c r="F2" s="42" t="s">
        <v>10</v>
      </c>
      <c r="G2" s="43"/>
      <c r="H2" s="43"/>
      <c r="I2" s="43"/>
      <c r="J2" s="44" t="s">
        <v>9</v>
      </c>
      <c r="K2" s="45"/>
      <c r="L2" s="45"/>
      <c r="M2" s="45"/>
      <c r="N2" s="45"/>
      <c r="O2" s="46"/>
    </row>
    <row r="3" spans="1:15" s="2" customFormat="1" ht="46.5" x14ac:dyDescent="0.35">
      <c r="A3" s="15" t="s">
        <v>1</v>
      </c>
      <c r="B3" s="3" t="s">
        <v>0</v>
      </c>
      <c r="C3" s="3" t="s">
        <v>2</v>
      </c>
      <c r="D3" s="39" t="s">
        <v>3</v>
      </c>
      <c r="E3" s="35" t="s">
        <v>4</v>
      </c>
      <c r="F3" s="7" t="s">
        <v>5</v>
      </c>
      <c r="G3" s="23" t="s">
        <v>6</v>
      </c>
      <c r="H3" s="4" t="s">
        <v>7</v>
      </c>
      <c r="I3" s="23" t="s">
        <v>8</v>
      </c>
      <c r="J3" s="27" t="s">
        <v>5</v>
      </c>
      <c r="K3" s="23" t="s">
        <v>6</v>
      </c>
      <c r="L3" s="4" t="s">
        <v>7</v>
      </c>
      <c r="M3" s="30" t="s">
        <v>8</v>
      </c>
      <c r="N3" s="18" t="s">
        <v>32</v>
      </c>
      <c r="O3" s="19" t="s">
        <v>31</v>
      </c>
    </row>
    <row r="4" spans="1:15" s="2" customFormat="1" ht="17.25" x14ac:dyDescent="0.25">
      <c r="A4" s="15" t="s">
        <v>21</v>
      </c>
      <c r="B4" s="3" t="s">
        <v>22</v>
      </c>
      <c r="C4" s="3" t="s">
        <v>22</v>
      </c>
      <c r="D4" s="39" t="s">
        <v>22</v>
      </c>
      <c r="E4" s="35" t="s">
        <v>22</v>
      </c>
      <c r="F4" s="7" t="s">
        <v>23</v>
      </c>
      <c r="G4" s="23" t="s">
        <v>24</v>
      </c>
      <c r="H4" s="4" t="s">
        <v>25</v>
      </c>
      <c r="I4" s="23" t="s">
        <v>26</v>
      </c>
      <c r="J4" s="27" t="s">
        <v>27</v>
      </c>
      <c r="K4" s="23" t="s">
        <v>30</v>
      </c>
      <c r="L4" s="4" t="s">
        <v>28</v>
      </c>
      <c r="M4" s="30" t="s">
        <v>29</v>
      </c>
      <c r="N4" s="4" t="s">
        <v>22</v>
      </c>
      <c r="O4" s="8" t="s">
        <v>23</v>
      </c>
    </row>
    <row r="5" spans="1:15" x14ac:dyDescent="0.25">
      <c r="A5" s="16" t="s">
        <v>11</v>
      </c>
      <c r="B5" s="5">
        <v>27.88</v>
      </c>
      <c r="C5" s="5">
        <v>12.56</v>
      </c>
      <c r="D5" s="40">
        <v>0.375</v>
      </c>
      <c r="E5" s="20">
        <v>0.375</v>
      </c>
      <c r="F5" s="9">
        <v>14.82</v>
      </c>
      <c r="G5" s="24">
        <v>50.4</v>
      </c>
      <c r="H5" s="5">
        <v>353</v>
      </c>
      <c r="I5" s="24">
        <v>56.2</v>
      </c>
      <c r="J5" s="28">
        <v>6.38</v>
      </c>
      <c r="K5" s="24">
        <v>21.7</v>
      </c>
      <c r="L5" s="5">
        <v>152</v>
      </c>
      <c r="M5" s="31">
        <v>24.2</v>
      </c>
      <c r="N5" s="5">
        <f>C5-2*E5</f>
        <v>11.81</v>
      </c>
      <c r="O5" s="20">
        <f t="shared" ref="O5:O14" si="0">(N5*D5)*(12/B5)</f>
        <v>1.9062051649928264</v>
      </c>
    </row>
    <row r="6" spans="1:15" x14ac:dyDescent="0.25">
      <c r="A6" s="16" t="s">
        <v>12</v>
      </c>
      <c r="B6" s="5">
        <v>27.88</v>
      </c>
      <c r="C6" s="5">
        <v>12.6</v>
      </c>
      <c r="D6" s="40">
        <v>0.42</v>
      </c>
      <c r="E6" s="20">
        <v>0.42</v>
      </c>
      <c r="F6" s="9">
        <v>16.149999999999999</v>
      </c>
      <c r="G6" s="24">
        <v>55</v>
      </c>
      <c r="H6" s="5">
        <v>381.6</v>
      </c>
      <c r="I6" s="24">
        <v>60.5</v>
      </c>
      <c r="J6" s="28">
        <v>6.95</v>
      </c>
      <c r="K6" s="24">
        <v>23.7</v>
      </c>
      <c r="L6" s="5">
        <v>164.3</v>
      </c>
      <c r="M6" s="31">
        <v>26</v>
      </c>
      <c r="N6" s="5">
        <f t="shared" ref="N6:N14" si="1">C6-2*E6</f>
        <v>11.76</v>
      </c>
      <c r="O6" s="20">
        <f t="shared" si="0"/>
        <v>2.1259110473457676</v>
      </c>
    </row>
    <row r="7" spans="1:15" x14ac:dyDescent="0.25">
      <c r="A7" s="16" t="s">
        <v>13</v>
      </c>
      <c r="B7" s="5">
        <v>25</v>
      </c>
      <c r="C7" s="5">
        <v>15.25</v>
      </c>
      <c r="D7" s="40">
        <v>0.375</v>
      </c>
      <c r="E7" s="20">
        <v>0.375</v>
      </c>
      <c r="F7" s="9">
        <v>14.82</v>
      </c>
      <c r="G7" s="24">
        <v>50.4</v>
      </c>
      <c r="H7" s="5">
        <v>532.20000000000005</v>
      </c>
      <c r="I7" s="24">
        <v>69.8</v>
      </c>
      <c r="J7" s="28">
        <v>7.12</v>
      </c>
      <c r="K7" s="24">
        <v>24.2</v>
      </c>
      <c r="L7" s="5">
        <v>255.5</v>
      </c>
      <c r="M7" s="31">
        <v>33.5</v>
      </c>
      <c r="N7" s="5">
        <f t="shared" si="1"/>
        <v>14.5</v>
      </c>
      <c r="O7" s="20">
        <f t="shared" si="0"/>
        <v>2.61</v>
      </c>
    </row>
    <row r="8" spans="1:15" x14ac:dyDescent="0.25">
      <c r="A8" s="16" t="s">
        <v>14</v>
      </c>
      <c r="B8" s="5">
        <v>25</v>
      </c>
      <c r="C8" s="5">
        <v>15.3</v>
      </c>
      <c r="D8" s="40">
        <v>0.42</v>
      </c>
      <c r="E8" s="20">
        <v>0.42</v>
      </c>
      <c r="F8" s="9">
        <v>16.16</v>
      </c>
      <c r="G8" s="24">
        <v>55</v>
      </c>
      <c r="H8" s="5">
        <v>576.29999999999995</v>
      </c>
      <c r="I8" s="24">
        <v>75.3</v>
      </c>
      <c r="J8" s="28">
        <v>7.75</v>
      </c>
      <c r="K8" s="24">
        <v>26.4</v>
      </c>
      <c r="L8" s="5">
        <v>276.60000000000002</v>
      </c>
      <c r="M8" s="31">
        <v>36.1</v>
      </c>
      <c r="N8" s="5">
        <f t="shared" si="1"/>
        <v>14.46</v>
      </c>
      <c r="O8" s="20">
        <f t="shared" si="0"/>
        <v>2.9151359999999999</v>
      </c>
    </row>
    <row r="9" spans="1:15" x14ac:dyDescent="0.25">
      <c r="A9" s="16" t="s">
        <v>15</v>
      </c>
      <c r="B9" s="5">
        <v>27.88</v>
      </c>
      <c r="C9" s="5">
        <v>17.66</v>
      </c>
      <c r="D9" s="40">
        <v>0.48499999999999999</v>
      </c>
      <c r="E9" s="20">
        <v>0.56000000000000005</v>
      </c>
      <c r="F9" s="9">
        <v>20.399999999999999</v>
      </c>
      <c r="G9" s="24">
        <v>69.400000000000006</v>
      </c>
      <c r="H9" s="5">
        <v>938.7</v>
      </c>
      <c r="I9" s="24">
        <v>106.3</v>
      </c>
      <c r="J9" s="28">
        <v>8.7799999999999994</v>
      </c>
      <c r="K9" s="24">
        <v>29.9</v>
      </c>
      <c r="L9" s="5">
        <v>404.1</v>
      </c>
      <c r="M9" s="31">
        <v>45.7</v>
      </c>
      <c r="N9" s="5">
        <f t="shared" si="1"/>
        <v>16.54</v>
      </c>
      <c r="O9" s="20">
        <f t="shared" si="0"/>
        <v>3.4527546628407455</v>
      </c>
    </row>
    <row r="10" spans="1:15" x14ac:dyDescent="0.25">
      <c r="A10" s="16" t="s">
        <v>16</v>
      </c>
      <c r="B10" s="5">
        <v>27.88</v>
      </c>
      <c r="C10" s="5">
        <v>17.7</v>
      </c>
      <c r="D10" s="40">
        <v>0.52500000000000002</v>
      </c>
      <c r="E10" s="20">
        <v>0.6</v>
      </c>
      <c r="F10" s="9">
        <v>21.72</v>
      </c>
      <c r="G10" s="24">
        <v>73.900000000000006</v>
      </c>
      <c r="H10" s="5">
        <v>994.3</v>
      </c>
      <c r="I10" s="24">
        <v>112.4</v>
      </c>
      <c r="J10" s="28">
        <v>9.35</v>
      </c>
      <c r="K10" s="24">
        <v>31.8</v>
      </c>
      <c r="L10" s="5">
        <v>428.1</v>
      </c>
      <c r="M10" s="31">
        <v>48.4</v>
      </c>
      <c r="N10" s="5">
        <f t="shared" si="1"/>
        <v>16.5</v>
      </c>
      <c r="O10" s="20">
        <f t="shared" si="0"/>
        <v>3.7284791965566715</v>
      </c>
    </row>
    <row r="11" spans="1:15" x14ac:dyDescent="0.25">
      <c r="A11" s="16" t="s">
        <v>17</v>
      </c>
      <c r="B11" s="5">
        <v>27.88</v>
      </c>
      <c r="C11" s="5">
        <v>17.75</v>
      </c>
      <c r="D11" s="40">
        <v>0.56999999999999995</v>
      </c>
      <c r="E11" s="20">
        <v>0.64500000000000002</v>
      </c>
      <c r="F11" s="9">
        <v>23.22</v>
      </c>
      <c r="G11" s="24">
        <v>79</v>
      </c>
      <c r="H11" s="6">
        <v>1057</v>
      </c>
      <c r="I11" s="24">
        <v>119.1</v>
      </c>
      <c r="J11" s="28">
        <v>10</v>
      </c>
      <c r="K11" s="24">
        <v>34</v>
      </c>
      <c r="L11" s="5">
        <v>455.1</v>
      </c>
      <c r="M11" s="31">
        <v>51.3</v>
      </c>
      <c r="N11" s="5">
        <f t="shared" si="1"/>
        <v>16.46</v>
      </c>
      <c r="O11" s="20">
        <f t="shared" si="0"/>
        <v>4.0382496413199425</v>
      </c>
    </row>
    <row r="12" spans="1:15" x14ac:dyDescent="0.25">
      <c r="A12" s="16" t="s">
        <v>18</v>
      </c>
      <c r="B12" s="5">
        <v>22.5</v>
      </c>
      <c r="C12" s="5">
        <v>21.02</v>
      </c>
      <c r="D12" s="40">
        <v>0.48799999999999999</v>
      </c>
      <c r="E12" s="20">
        <v>0.56299999999999994</v>
      </c>
      <c r="F12" s="9">
        <v>20.45</v>
      </c>
      <c r="G12" s="24">
        <v>69.599999999999994</v>
      </c>
      <c r="H12" s="6">
        <v>1349</v>
      </c>
      <c r="I12" s="24">
        <v>128.4</v>
      </c>
      <c r="J12" s="28">
        <v>10.91</v>
      </c>
      <c r="K12" s="24">
        <v>37.1</v>
      </c>
      <c r="L12" s="5">
        <v>719.6</v>
      </c>
      <c r="M12" s="31">
        <v>68.5</v>
      </c>
      <c r="N12" s="5">
        <f t="shared" si="1"/>
        <v>19.893999999999998</v>
      </c>
      <c r="O12" s="20">
        <f t="shared" si="0"/>
        <v>5.1777450666666658</v>
      </c>
    </row>
    <row r="13" spans="1:15" x14ac:dyDescent="0.25">
      <c r="A13" s="16" t="s">
        <v>19</v>
      </c>
      <c r="B13" s="5">
        <v>22.5</v>
      </c>
      <c r="C13" s="5">
        <v>21.05</v>
      </c>
      <c r="D13" s="40">
        <v>0.52500000000000002</v>
      </c>
      <c r="E13" s="20">
        <v>0.6</v>
      </c>
      <c r="F13" s="9">
        <v>21.76</v>
      </c>
      <c r="G13" s="24">
        <v>74</v>
      </c>
      <c r="H13" s="6">
        <v>1429</v>
      </c>
      <c r="I13" s="24">
        <v>135.6</v>
      </c>
      <c r="J13" s="28">
        <v>11.61</v>
      </c>
      <c r="K13" s="24">
        <v>39.5</v>
      </c>
      <c r="L13" s="5">
        <v>762.1</v>
      </c>
      <c r="M13" s="31">
        <v>72.3</v>
      </c>
      <c r="N13" s="5">
        <f t="shared" si="1"/>
        <v>19.850000000000001</v>
      </c>
      <c r="O13" s="20">
        <f t="shared" si="0"/>
        <v>5.5579999999999998</v>
      </c>
    </row>
    <row r="14" spans="1:15" ht="15.75" thickBot="1" x14ac:dyDescent="0.3">
      <c r="A14" s="17" t="s">
        <v>20</v>
      </c>
      <c r="B14" s="11">
        <v>22.5</v>
      </c>
      <c r="C14" s="11">
        <v>21.09</v>
      </c>
      <c r="D14" s="41">
        <v>0.56100000000000005</v>
      </c>
      <c r="E14" s="21">
        <v>0.63600000000000001</v>
      </c>
      <c r="F14" s="10">
        <v>23.03</v>
      </c>
      <c r="G14" s="25">
        <v>78.400000000000006</v>
      </c>
      <c r="H14" s="12">
        <v>1507</v>
      </c>
      <c r="I14" s="25">
        <v>142.69999999999999</v>
      </c>
      <c r="J14" s="29">
        <v>12.28</v>
      </c>
      <c r="K14" s="25">
        <v>41.8</v>
      </c>
      <c r="L14" s="11">
        <v>803.6</v>
      </c>
      <c r="M14" s="32">
        <v>76.099999999999994</v>
      </c>
      <c r="N14" s="11">
        <f t="shared" si="1"/>
        <v>19.818000000000001</v>
      </c>
      <c r="O14" s="21">
        <f t="shared" si="0"/>
        <v>5.9295456000000009</v>
      </c>
    </row>
    <row r="17" spans="1:15" ht="15.75" thickBot="1" x14ac:dyDescent="0.3">
      <c r="A17" s="2" t="s">
        <v>38</v>
      </c>
    </row>
    <row r="18" spans="1:15" x14ac:dyDescent="0.25">
      <c r="A18" s="13"/>
      <c r="B18" s="14"/>
      <c r="C18" s="14"/>
      <c r="D18" s="38"/>
      <c r="E18" s="34"/>
      <c r="F18" s="42" t="s">
        <v>10</v>
      </c>
      <c r="G18" s="43"/>
      <c r="H18" s="43"/>
      <c r="I18" s="43"/>
      <c r="J18" s="44" t="s">
        <v>9</v>
      </c>
      <c r="K18" s="45"/>
      <c r="L18" s="45"/>
      <c r="M18" s="45"/>
      <c r="N18" s="45"/>
      <c r="O18" s="46"/>
    </row>
    <row r="19" spans="1:15" ht="46.5" x14ac:dyDescent="0.35">
      <c r="A19" s="15" t="s">
        <v>1</v>
      </c>
      <c r="B19" s="3" t="s">
        <v>0</v>
      </c>
      <c r="C19" s="3" t="s">
        <v>2</v>
      </c>
      <c r="D19" s="39" t="s">
        <v>3</v>
      </c>
      <c r="E19" s="35" t="s">
        <v>4</v>
      </c>
      <c r="F19" s="7" t="s">
        <v>5</v>
      </c>
      <c r="G19" s="23" t="s">
        <v>6</v>
      </c>
      <c r="H19" s="4" t="s">
        <v>7</v>
      </c>
      <c r="I19" s="23" t="s">
        <v>8</v>
      </c>
      <c r="J19" s="27" t="s">
        <v>5</v>
      </c>
      <c r="K19" s="23" t="s">
        <v>6</v>
      </c>
      <c r="L19" s="4" t="s">
        <v>7</v>
      </c>
      <c r="M19" s="30" t="s">
        <v>8</v>
      </c>
      <c r="N19" s="18" t="s">
        <v>32</v>
      </c>
      <c r="O19" s="19" t="s">
        <v>31</v>
      </c>
    </row>
    <row r="20" spans="1:15" ht="17.25" x14ac:dyDescent="0.25">
      <c r="A20" s="15" t="s">
        <v>21</v>
      </c>
      <c r="B20" s="3" t="s">
        <v>22</v>
      </c>
      <c r="C20" s="3" t="s">
        <v>22</v>
      </c>
      <c r="D20" s="39" t="s">
        <v>22</v>
      </c>
      <c r="E20" s="35" t="s">
        <v>22</v>
      </c>
      <c r="F20" s="7" t="s">
        <v>23</v>
      </c>
      <c r="G20" s="23" t="s">
        <v>24</v>
      </c>
      <c r="H20" s="4" t="s">
        <v>25</v>
      </c>
      <c r="I20" s="23" t="s">
        <v>26</v>
      </c>
      <c r="J20" s="27" t="s">
        <v>27</v>
      </c>
      <c r="K20" s="23" t="s">
        <v>30</v>
      </c>
      <c r="L20" s="4" t="s">
        <v>28</v>
      </c>
      <c r="M20" s="30" t="s">
        <v>29</v>
      </c>
      <c r="N20" s="4" t="s">
        <v>22</v>
      </c>
      <c r="O20" s="8" t="s">
        <v>23</v>
      </c>
    </row>
    <row r="21" spans="1:15" x14ac:dyDescent="0.25">
      <c r="A21" s="16" t="s">
        <v>34</v>
      </c>
      <c r="B21" s="5">
        <v>22</v>
      </c>
      <c r="C21" s="5">
        <v>9.5</v>
      </c>
      <c r="D21" s="40">
        <v>0.375</v>
      </c>
      <c r="E21" s="20">
        <v>0.375</v>
      </c>
      <c r="F21" s="9">
        <v>11.9</v>
      </c>
      <c r="G21" s="24">
        <v>40.299999999999997</v>
      </c>
      <c r="H21" s="5">
        <v>167</v>
      </c>
      <c r="I21" s="24">
        <v>34.799999999999997</v>
      </c>
      <c r="J21" s="28">
        <f>F21*(12/B21)</f>
        <v>6.4909090909090903</v>
      </c>
      <c r="K21" s="24">
        <v>22</v>
      </c>
      <c r="L21" s="5">
        <v>91.1</v>
      </c>
      <c r="M21" s="37">
        <v>19</v>
      </c>
      <c r="N21" s="5">
        <f>C21-2*E21</f>
        <v>8.75</v>
      </c>
      <c r="O21" s="20">
        <f>(N21*D21)*(12/B21)</f>
        <v>1.7897727272727271</v>
      </c>
    </row>
    <row r="22" spans="1:15" x14ac:dyDescent="0.25">
      <c r="A22" s="16" t="s">
        <v>35</v>
      </c>
      <c r="B22" s="5">
        <v>18</v>
      </c>
      <c r="C22" s="5">
        <v>12</v>
      </c>
      <c r="D22" s="40">
        <v>0.375</v>
      </c>
      <c r="E22" s="20">
        <v>0.375</v>
      </c>
      <c r="F22" s="9">
        <v>11.91</v>
      </c>
      <c r="G22" s="24">
        <v>40.5</v>
      </c>
      <c r="H22" s="5">
        <v>276.3</v>
      </c>
      <c r="I22" s="24">
        <v>45.3</v>
      </c>
      <c r="J22" s="28">
        <f>F22*(12/B22)</f>
        <v>7.9399999999999995</v>
      </c>
      <c r="K22" s="24">
        <v>27</v>
      </c>
      <c r="L22" s="5">
        <v>184.2</v>
      </c>
      <c r="M22" s="31">
        <v>30.2</v>
      </c>
      <c r="N22" s="5">
        <f>C22-2*E22</f>
        <v>11.25</v>
      </c>
      <c r="O22" s="20">
        <f>(N22*D22)*(12/B22)</f>
        <v>2.8125</v>
      </c>
    </row>
    <row r="23" spans="1:15" x14ac:dyDescent="0.25">
      <c r="A23" s="47" t="s">
        <v>36</v>
      </c>
      <c r="B23" s="48">
        <v>21</v>
      </c>
      <c r="C23" s="48">
        <v>11.5</v>
      </c>
      <c r="D23" s="49">
        <v>0.375</v>
      </c>
      <c r="E23" s="50">
        <v>0.5</v>
      </c>
      <c r="F23" s="51">
        <v>16.47</v>
      </c>
      <c r="G23" s="52">
        <v>56</v>
      </c>
      <c r="H23" s="48">
        <v>385.7</v>
      </c>
      <c r="I23" s="52">
        <v>67</v>
      </c>
      <c r="J23" s="53">
        <f>F23*(12/B23)</f>
        <v>9.411428571428571</v>
      </c>
      <c r="K23" s="52">
        <v>32</v>
      </c>
      <c r="L23" s="48">
        <v>220.4</v>
      </c>
      <c r="M23" s="54">
        <v>38.299999999999997</v>
      </c>
      <c r="N23" s="48">
        <f>C23-2*E23</f>
        <v>10.5</v>
      </c>
      <c r="O23" s="50">
        <f>(N23*D23)*(12/B23)</f>
        <v>2.25</v>
      </c>
    </row>
    <row r="24" spans="1:15" x14ac:dyDescent="0.25">
      <c r="A24" s="16" t="s">
        <v>37</v>
      </c>
      <c r="B24" s="5">
        <v>18</v>
      </c>
      <c r="C24" s="5">
        <v>12</v>
      </c>
      <c r="D24" s="40">
        <v>0.375</v>
      </c>
      <c r="E24" s="20">
        <v>0.5</v>
      </c>
      <c r="F24" s="9">
        <v>16.77</v>
      </c>
      <c r="G24" s="24">
        <v>57</v>
      </c>
      <c r="H24" s="5">
        <v>421.2</v>
      </c>
      <c r="I24" s="24">
        <v>70.2</v>
      </c>
      <c r="J24" s="28">
        <f>F24*(12/B24)</f>
        <v>11.18</v>
      </c>
      <c r="K24" s="24">
        <v>38</v>
      </c>
      <c r="L24" s="5">
        <v>280.8</v>
      </c>
      <c r="M24" s="31">
        <v>46.8</v>
      </c>
      <c r="N24" s="5">
        <f>C24-2*E24</f>
        <v>11</v>
      </c>
      <c r="O24" s="20">
        <f>(N24*D24)*(12/B24)</f>
        <v>2.75</v>
      </c>
    </row>
    <row r="27" spans="1:15" ht="15.75" thickBot="1" x14ac:dyDescent="0.3">
      <c r="A27" s="2" t="s">
        <v>39</v>
      </c>
    </row>
    <row r="28" spans="1:15" x14ac:dyDescent="0.25">
      <c r="A28" s="13"/>
      <c r="B28" s="14"/>
      <c r="C28" s="14"/>
      <c r="D28" s="38"/>
      <c r="E28" s="34"/>
      <c r="F28" s="42" t="s">
        <v>10</v>
      </c>
      <c r="G28" s="43"/>
      <c r="H28" s="43"/>
      <c r="I28" s="43"/>
      <c r="J28" s="44" t="s">
        <v>9</v>
      </c>
      <c r="K28" s="45"/>
      <c r="L28" s="45"/>
      <c r="M28" s="45"/>
      <c r="N28" s="45"/>
      <c r="O28" s="46"/>
    </row>
    <row r="29" spans="1:15" ht="46.5" x14ac:dyDescent="0.35">
      <c r="A29" s="15" t="s">
        <v>1</v>
      </c>
      <c r="B29" s="3" t="s">
        <v>0</v>
      </c>
      <c r="C29" s="3" t="s">
        <v>2</v>
      </c>
      <c r="D29" s="39" t="s">
        <v>3</v>
      </c>
      <c r="E29" s="35" t="s">
        <v>4</v>
      </c>
      <c r="F29" s="7" t="s">
        <v>5</v>
      </c>
      <c r="G29" s="23" t="s">
        <v>6</v>
      </c>
      <c r="H29" s="4" t="s">
        <v>7</v>
      </c>
      <c r="I29" s="23" t="s">
        <v>8</v>
      </c>
      <c r="J29" s="27" t="s">
        <v>5</v>
      </c>
      <c r="K29" s="23" t="s">
        <v>6</v>
      </c>
      <c r="L29" s="4" t="s">
        <v>7</v>
      </c>
      <c r="M29" s="30" t="s">
        <v>8</v>
      </c>
      <c r="N29" s="18" t="s">
        <v>32</v>
      </c>
      <c r="O29" s="19" t="s">
        <v>31</v>
      </c>
    </row>
    <row r="30" spans="1:15" ht="17.25" x14ac:dyDescent="0.25">
      <c r="A30" s="15" t="s">
        <v>21</v>
      </c>
      <c r="B30" s="3" t="s">
        <v>22</v>
      </c>
      <c r="C30" s="3" t="s">
        <v>22</v>
      </c>
      <c r="D30" s="39" t="s">
        <v>22</v>
      </c>
      <c r="E30" s="35" t="s">
        <v>22</v>
      </c>
      <c r="F30" s="7" t="s">
        <v>23</v>
      </c>
      <c r="G30" s="23" t="s">
        <v>24</v>
      </c>
      <c r="H30" s="4" t="s">
        <v>25</v>
      </c>
      <c r="I30" s="23" t="s">
        <v>26</v>
      </c>
      <c r="J30" s="27" t="s">
        <v>27</v>
      </c>
      <c r="K30" s="23" t="s">
        <v>30</v>
      </c>
      <c r="L30" s="4" t="s">
        <v>28</v>
      </c>
      <c r="M30" s="30" t="s">
        <v>29</v>
      </c>
      <c r="N30" s="4" t="s">
        <v>22</v>
      </c>
      <c r="O30" s="8" t="s">
        <v>23</v>
      </c>
    </row>
    <row r="31" spans="1:15" x14ac:dyDescent="0.25">
      <c r="A31" s="16" t="s">
        <v>34</v>
      </c>
      <c r="B31" s="5">
        <v>22</v>
      </c>
      <c r="C31" s="5">
        <v>9</v>
      </c>
      <c r="D31" s="40">
        <v>0.375</v>
      </c>
      <c r="E31" s="20">
        <v>0.375</v>
      </c>
      <c r="F31" s="28">
        <f>J31*(G31/K31)</f>
        <v>11.851863636363635</v>
      </c>
      <c r="G31" s="24">
        <v>40.299999999999997</v>
      </c>
      <c r="H31" s="24">
        <f>L31*(B31/12)</f>
        <v>154.69666666666666</v>
      </c>
      <c r="I31" s="24">
        <f>M31*(B31/12)</f>
        <v>33.183333333333337</v>
      </c>
      <c r="J31" s="28">
        <v>6.47</v>
      </c>
      <c r="K31" s="24">
        <v>22</v>
      </c>
      <c r="L31" s="36">
        <v>84.38</v>
      </c>
      <c r="M31" s="31">
        <v>18.100000000000001</v>
      </c>
      <c r="N31" s="5">
        <f>C31-2*E31</f>
        <v>8.25</v>
      </c>
      <c r="O31" s="20">
        <f>(N31*D31)*(12/B31)</f>
        <v>1.6874999999999998</v>
      </c>
    </row>
    <row r="32" spans="1:15" x14ac:dyDescent="0.25">
      <c r="A32" s="16" t="s">
        <v>35</v>
      </c>
      <c r="B32" s="5">
        <v>18</v>
      </c>
      <c r="C32" s="5">
        <v>12</v>
      </c>
      <c r="D32" s="40">
        <v>0.375</v>
      </c>
      <c r="E32" s="20">
        <v>0.375</v>
      </c>
      <c r="F32" s="28">
        <f>J32*(G32/K32)</f>
        <v>11.91</v>
      </c>
      <c r="G32" s="24">
        <v>40.5</v>
      </c>
      <c r="H32" s="24">
        <f>L32*(B32/12)</f>
        <v>276.29999999999995</v>
      </c>
      <c r="I32" s="24">
        <f>M32*(B32/12)</f>
        <v>45.3</v>
      </c>
      <c r="J32" s="28">
        <v>7.94</v>
      </c>
      <c r="K32" s="24">
        <v>27</v>
      </c>
      <c r="L32" s="36">
        <v>184.2</v>
      </c>
      <c r="M32" s="31">
        <v>30.2</v>
      </c>
      <c r="N32" s="5">
        <f>C32-2*E32</f>
        <v>11.25</v>
      </c>
      <c r="O32" s="20">
        <f>(N32*D32)*(12/B32)</f>
        <v>2.8125</v>
      </c>
    </row>
    <row r="33" spans="1:15" x14ac:dyDescent="0.25">
      <c r="A33" s="16" t="s">
        <v>40</v>
      </c>
      <c r="B33" s="5">
        <v>22.6</v>
      </c>
      <c r="C33" s="5">
        <v>14.9</v>
      </c>
      <c r="D33" s="40">
        <v>0.5</v>
      </c>
      <c r="E33" s="20">
        <v>0.6</v>
      </c>
      <c r="F33" s="28">
        <f>J33*(G33/K33)</f>
        <v>19.403999999999996</v>
      </c>
      <c r="G33" s="24">
        <v>66</v>
      </c>
      <c r="H33" s="24">
        <f>L33*(B33/12)</f>
        <v>680.29766666666683</v>
      </c>
      <c r="I33" s="24">
        <f>M33*(B33/12)</f>
        <v>91.341666666666683</v>
      </c>
      <c r="J33" s="28">
        <v>10.29</v>
      </c>
      <c r="K33" s="24">
        <v>35</v>
      </c>
      <c r="L33" s="36">
        <v>361.22</v>
      </c>
      <c r="M33" s="31">
        <v>48.5</v>
      </c>
      <c r="N33" s="5">
        <f>C33-2*E33</f>
        <v>13.700000000000001</v>
      </c>
      <c r="O33" s="20">
        <f>(N33*D33)*(12/B33)</f>
        <v>3.63716814159292</v>
      </c>
    </row>
    <row r="34" spans="1:15" x14ac:dyDescent="0.25">
      <c r="A34" s="16" t="s">
        <v>41</v>
      </c>
      <c r="B34" s="5">
        <v>19.7</v>
      </c>
      <c r="C34" s="5">
        <v>16.100000000000001</v>
      </c>
      <c r="D34" s="40">
        <v>0.5</v>
      </c>
      <c r="E34" s="20">
        <v>0.6</v>
      </c>
      <c r="F34" s="28">
        <f>J34*(G34/K34)</f>
        <v>19.302799999999998</v>
      </c>
      <c r="G34" s="24">
        <v>65.599999999999994</v>
      </c>
      <c r="H34" s="24">
        <f>L34*(B34/12)</f>
        <v>805.81208333333336</v>
      </c>
      <c r="I34" s="24">
        <f>M34*(B34/12)</f>
        <v>99.649166666666673</v>
      </c>
      <c r="J34" s="28">
        <v>11.77</v>
      </c>
      <c r="K34" s="24">
        <v>40</v>
      </c>
      <c r="L34" s="36">
        <v>490.85</v>
      </c>
      <c r="M34" s="31">
        <v>60.7</v>
      </c>
      <c r="N34" s="5">
        <f>C34-2*E34</f>
        <v>14.900000000000002</v>
      </c>
      <c r="O34" s="20">
        <f>(N34*D34)*(12/B34)</f>
        <v>4.5380710659898487</v>
      </c>
    </row>
  </sheetData>
  <mergeCells count="6">
    <mergeCell ref="F2:I2"/>
    <mergeCell ref="J2:O2"/>
    <mergeCell ref="F18:I18"/>
    <mergeCell ref="J18:O18"/>
    <mergeCell ref="F28:I28"/>
    <mergeCell ref="J28:O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B.C. Dettloff</dc:creator>
  <cp:lastModifiedBy>Joshua Zickafoose</cp:lastModifiedBy>
  <dcterms:created xsi:type="dcterms:W3CDTF">2014-12-04T14:59:36Z</dcterms:created>
  <dcterms:modified xsi:type="dcterms:W3CDTF">2023-06-27T11:41:54Z</dcterms:modified>
</cp:coreProperties>
</file>